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semtribe.sharepoint.com/sites/TWPurchasing/Shared Documents/Bid &amp; Proposals Unit/Solicitations/2024/1341. RFP 74-2024/2) Drafts/2) Attachments &amp; Exhibits/"/>
    </mc:Choice>
  </mc:AlternateContent>
  <xr:revisionPtr revIDLastSave="0" documentId="8_{48CBEF78-E820-498E-9CE4-6298CC8569CC}" xr6:coauthVersionLast="47" xr6:coauthVersionMax="47" xr10:uidLastSave="{00000000-0000-0000-0000-000000000000}"/>
  <bookViews>
    <workbookView xWindow="28680" yWindow="-120" windowWidth="29040" windowHeight="15720" xr2:uid="{00000000-000D-0000-FFFF-FFFF00000000}"/>
  </bookViews>
  <sheets>
    <sheet name="Exhibit A - Proposal Form" sheetId="1" r:id="rId1"/>
  </sheets>
  <definedNames>
    <definedName name="_xlnm.Print_Area" localSheetId="0">'Exhibit A - Proposal Form'!$A$2:$F$117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0" i="1" l="1"/>
  <c r="F72" i="1"/>
  <c r="F40" i="1"/>
  <c r="F68" i="1"/>
  <c r="F64" i="1"/>
  <c r="F60" i="1"/>
  <c r="F56" i="1"/>
  <c r="F52" i="1"/>
  <c r="F48" i="1"/>
  <c r="F44" i="1"/>
  <c r="F36" i="1"/>
  <c r="F91" i="1" l="1"/>
  <c r="F86" i="1"/>
  <c r="F32" i="1"/>
  <c r="F28" i="1"/>
  <c r="F24" i="1"/>
  <c r="F20" i="1"/>
  <c r="F16" i="1"/>
  <c r="F12" i="1"/>
  <c r="F96" i="1" l="1"/>
</calcChain>
</file>

<file path=xl/sharedStrings.xml><?xml version="1.0" encoding="utf-8"?>
<sst xmlns="http://schemas.openxmlformats.org/spreadsheetml/2006/main" count="115" uniqueCount="86">
  <si>
    <t xml:space="preserve">The work to be performed under this Contract shall consist of furnishing all personnel, tools, equipment, materials, supplies, and manufactured articles for furnishing all transportation and services, including fuel, power water and essential communications, and for the performance of all labor, work, or other operations required for the fulfillment of the Contract in strict accordance with the Contract Documents.  </t>
  </si>
  <si>
    <t>Item No.</t>
  </si>
  <si>
    <t>Unit</t>
  </si>
  <si>
    <t>Est. Qty.</t>
  </si>
  <si>
    <t>Description</t>
  </si>
  <si>
    <t>Unit Price</t>
  </si>
  <si>
    <t>Total Cost</t>
  </si>
  <si>
    <t>101-1</t>
  </si>
  <si>
    <t>LS</t>
  </si>
  <si>
    <t>Dollars and ____/100 cents  (Write out total cost of Item)</t>
  </si>
  <si>
    <t>102-1</t>
  </si>
  <si>
    <t>Maintenance of Traffic</t>
  </si>
  <si>
    <t>104-10-3</t>
  </si>
  <si>
    <t>LF</t>
  </si>
  <si>
    <t>Sediment Barrier</t>
  </si>
  <si>
    <t>104-11</t>
  </si>
  <si>
    <t>Floating Turbidity Barrier</t>
  </si>
  <si>
    <t>110-1-1</t>
  </si>
  <si>
    <t>AC</t>
  </si>
  <si>
    <r>
      <t>Clearing &amp; Grubbing -</t>
    </r>
    <r>
      <rPr>
        <sz val="11"/>
        <color theme="1"/>
        <rFont val="Times New Roman"/>
        <family val="1"/>
      </rPr>
      <t xml:space="preserve"> includes removal &amp; disposal of existing culverts.</t>
    </r>
  </si>
  <si>
    <t>120-1</t>
  </si>
  <si>
    <t>CY</t>
  </si>
  <si>
    <t>Regular Excavation</t>
  </si>
  <si>
    <t>120-6</t>
  </si>
  <si>
    <t>Embankment</t>
  </si>
  <si>
    <t>160-4</t>
  </si>
  <si>
    <t>SY</t>
  </si>
  <si>
    <r>
      <t>Type B Stabilization -</t>
    </r>
    <r>
      <rPr>
        <sz val="11"/>
        <color theme="1"/>
        <rFont val="Times New Roman"/>
        <family val="1"/>
      </rPr>
      <t xml:space="preserve"> includes all material testing costs.</t>
    </r>
  </si>
  <si>
    <t>285-706</t>
  </si>
  <si>
    <r>
      <t>Optional Base, Base Group 06 -</t>
    </r>
    <r>
      <rPr>
        <sz val="11"/>
        <color theme="1"/>
        <rFont val="Times New Roman"/>
        <family val="1"/>
      </rPr>
      <t xml:space="preserve"> includes all material testing costs.</t>
    </r>
  </si>
  <si>
    <t>334-1-12</t>
  </si>
  <si>
    <t>TN</t>
  </si>
  <si>
    <t>Superpave Asphaltic Concrete, Traffic B</t>
  </si>
  <si>
    <t>430-175-160</t>
  </si>
  <si>
    <r>
      <t xml:space="preserve">Pipe Culvert, Opt Material, Round, 60" S/CD - </t>
    </r>
    <r>
      <rPr>
        <sz val="11"/>
        <color theme="1"/>
        <rFont val="Times New Roman"/>
        <family val="1"/>
      </rPr>
      <t>quantity does not include pipe length for mitered end section. Refer to mitered end section pipe length. Includes the cost of compliance with applicable trench safety act in accordance with section I.C. in the general notes sheet</t>
    </r>
    <r>
      <rPr>
        <b/>
        <sz val="11"/>
        <color theme="1"/>
        <rFont val="Times New Roman"/>
        <family val="1"/>
      </rPr>
      <t>.</t>
    </r>
  </si>
  <si>
    <t>430-982-143</t>
  </si>
  <si>
    <t>EA</t>
  </si>
  <si>
    <r>
      <t>Mittered End Section, Optional Round, 2-60" CD -</t>
    </r>
    <r>
      <rPr>
        <sz val="11"/>
        <color theme="1"/>
        <rFont val="Times New Roman"/>
        <family val="1"/>
      </rPr>
      <t xml:space="preserve"> includes costs of pipe culvert</t>
    </r>
    <r>
      <rPr>
        <b/>
        <sz val="11"/>
        <color theme="1"/>
        <rFont val="Times New Roman"/>
        <family val="1"/>
      </rPr>
      <t>.</t>
    </r>
  </si>
  <si>
    <t>530-3-3</t>
  </si>
  <si>
    <t>Riprap - Rubble, Bank and Shore</t>
  </si>
  <si>
    <t>530-74</t>
  </si>
  <si>
    <r>
      <t xml:space="preserve">Bedding Stone - </t>
    </r>
    <r>
      <rPr>
        <sz val="11"/>
        <color theme="1"/>
        <rFont val="Times New Roman"/>
        <family val="1"/>
      </rPr>
      <t>includes cost of filter fabric</t>
    </r>
  </si>
  <si>
    <t>536-1-0</t>
  </si>
  <si>
    <t>Guardrail - Roadway, General/Low Speed TL-2</t>
  </si>
  <si>
    <t>536-85-24</t>
  </si>
  <si>
    <t>Guardrail End Treatment - Parallel Approach Terminal</t>
  </si>
  <si>
    <t>570-1-2</t>
  </si>
  <si>
    <t>Performance Turf, Sod</t>
  </si>
  <si>
    <t>1050-13002</t>
  </si>
  <si>
    <r>
      <t xml:space="preserve">Utility Pipe, Install 4" PVC - </t>
    </r>
    <r>
      <rPr>
        <sz val="11"/>
        <color theme="1"/>
        <rFont val="Times New Roman"/>
        <family val="1"/>
      </rPr>
      <t>Includes the cost of supplying and installing caps at both ends of the pipe</t>
    </r>
  </si>
  <si>
    <t>ALLOWANCES</t>
  </si>
  <si>
    <t>A-2</t>
  </si>
  <si>
    <t>TOTAL BASE BID AND ALLOWANCES WRITTEN*</t>
  </si>
  <si>
    <t>Dollars and ____/100 cents</t>
  </si>
  <si>
    <t>*AMOUNTS SHALL BE SHOWN IN BOTH WORDS AND FIGURES.  IN CASE OF DISCREPANCIES, THE AMOUNT SHOWN IN WORDS SHALL GOVERN FOR EACH BID ITEM AND TOTAL BASE BID.</t>
  </si>
  <si>
    <t>CONTINUED ON NEXT PAGE</t>
  </si>
  <si>
    <t>BID ALTERNATE</t>
  </si>
  <si>
    <t>ALT-1</t>
  </si>
  <si>
    <t>Dollars and ____ /100 cents  (Write out total cost of Item)</t>
  </si>
  <si>
    <t>ALT-2</t>
  </si>
  <si>
    <t>Dollars and ____ /100 cents  (Write out total cost Item)</t>
  </si>
  <si>
    <r>
      <rPr>
        <b/>
        <u/>
        <sz val="12"/>
        <rFont val="Times New Roman"/>
        <family val="1"/>
      </rPr>
      <t>AWARD OF CONTRACT AND TIME OF COMPLETION</t>
    </r>
    <r>
      <rPr>
        <sz val="12"/>
        <rFont val="Times New Roman"/>
        <family val="1"/>
      </rPr>
      <t xml:space="preserve">
</t>
    </r>
  </si>
  <si>
    <t>BY:</t>
  </si>
  <si>
    <t>Print Name</t>
  </si>
  <si>
    <t>Signature:</t>
  </si>
  <si>
    <t>Title:</t>
  </si>
  <si>
    <t>Company:</t>
  </si>
  <si>
    <t>Email:</t>
  </si>
  <si>
    <t>Dated this ________ day of ______________________, 2024.</t>
  </si>
  <si>
    <r>
      <rPr>
        <b/>
        <sz val="11"/>
        <rFont val="Times New Roman"/>
        <family val="1"/>
      </rPr>
      <t>Mobilization/Demobilization</t>
    </r>
    <r>
      <rPr>
        <sz val="11"/>
        <rFont val="Times New Roman"/>
        <family val="1"/>
      </rPr>
      <t xml:space="preserve"> - including but not limited to all labor and materials required as well as all bonds, fees and insurance, the aggregate sum amount of (may be less than, but not to exceed 8% of total cost of the sum of items 102-1 through 1050-13002):</t>
    </r>
  </si>
  <si>
    <t>Fifty Thousand Dollars and Zero Cents</t>
  </si>
  <si>
    <t>AL</t>
  </si>
  <si>
    <r>
      <t xml:space="preserve">Allowance - Unforeseen Condition </t>
    </r>
    <r>
      <rPr>
        <sz val="11"/>
        <color theme="1"/>
        <rFont val="Times New Roman"/>
        <family val="1"/>
      </rPr>
      <t xml:space="preserve">(at direction of OWNER) - </t>
    </r>
  </si>
  <si>
    <r>
      <t xml:space="preserve">Allowance - Cofferdam Embankment </t>
    </r>
    <r>
      <rPr>
        <sz val="11"/>
        <color theme="1"/>
        <rFont val="Times New Roman"/>
        <family val="1"/>
      </rPr>
      <t xml:space="preserve">(at direction of OWNER) </t>
    </r>
    <r>
      <rPr>
        <b/>
        <sz val="11"/>
        <color theme="1"/>
        <rFont val="Times New Roman"/>
        <family val="1"/>
      </rPr>
      <t xml:space="preserve">- </t>
    </r>
    <r>
      <rPr>
        <sz val="11"/>
        <color theme="1"/>
        <rFont val="Times New Roman"/>
        <family val="1"/>
      </rPr>
      <t>includes embankment for installation of cofferdam, including placement, removal, &amp; disposal and submittal of dewatering plans. Includes cost of temporary pumping bypass, and dewatering.</t>
    </r>
  </si>
  <si>
    <t>Two Hundred Fifty Thousand Dollars and Zero Cents</t>
  </si>
  <si>
    <t xml:space="preserve">                    TOTAL BASE BID INCLUDING BID ALTERNATE (ITEMS 101-1 through AL-2)</t>
  </si>
  <si>
    <t xml:space="preserve">                    TOTAL BASE BID AND ALLOWANCES (ITEMS 101-1 through AL-2)</t>
  </si>
  <si>
    <t>AL-1</t>
  </si>
  <si>
    <t xml:space="preserve"> </t>
  </si>
  <si>
    <t xml:space="preserve">                     </t>
  </si>
  <si>
    <t>The TRIBE reserves the right to award or reject any or all bids.</t>
  </si>
  <si>
    <r>
      <t xml:space="preserve">The work will be </t>
    </r>
    <r>
      <rPr>
        <u/>
        <sz val="12"/>
        <color rgb="FF000000"/>
        <rFont val="Times New Roman"/>
        <family val="1"/>
      </rPr>
      <t>substantially complete within Sixty (60 days) calendar days</t>
    </r>
    <r>
      <rPr>
        <sz val="12"/>
        <color rgb="FF000000"/>
        <rFont val="Times New Roman"/>
        <family val="1"/>
      </rPr>
      <t xml:space="preserve"> from the commencement date stated in the Notice to Proceed.  The work will be </t>
    </r>
    <r>
      <rPr>
        <u/>
        <sz val="12"/>
        <color rgb="FF000000"/>
        <rFont val="Times New Roman"/>
        <family val="1"/>
      </rPr>
      <t>entirely complete (final) within Ninety (90 days) calendar days</t>
    </r>
    <r>
      <rPr>
        <sz val="12"/>
        <color rgb="FF000000"/>
        <rFont val="Times New Roman"/>
        <family val="1"/>
      </rPr>
      <t xml:space="preserve"> from the commencement date stated in the Notice to Proceed.</t>
    </r>
  </si>
  <si>
    <r>
      <t>Liquidated damages will be applicable at five hundred (</t>
    </r>
    <r>
      <rPr>
        <u/>
        <sz val="12"/>
        <color rgb="FF000000"/>
        <rFont val="Times New Roman"/>
        <family val="1"/>
      </rPr>
      <t>$500.00) per day</t>
    </r>
    <r>
      <rPr>
        <sz val="12"/>
        <color rgb="FF000000"/>
        <rFont val="Times New Roman"/>
        <family val="1"/>
      </rPr>
      <t xml:space="preserve"> for each day beyond the Contract Time for Substantial Completion.  The same rate of liquidated damages shall also be applied for each day of delay in achieving the contract time for Final Completion.</t>
    </r>
  </si>
  <si>
    <t>The vendor understands and agrees that the above Total Base Bid Amount is inclusive of all work materials necessary to complete the Project as described in the Contract Documents.</t>
  </si>
  <si>
    <t>The contract, if awarded, shall be to the most responsible vendor whose bid conforming to the specifications is the most advantageous to the TRIBE, considering prices bid, the experience, the qualifications of the vendor, and the vendors current and immediately available resources. Bid must comply with the requirements necessary to render it formal.</t>
  </si>
  <si>
    <r>
      <t xml:space="preserve">RFP 74-2024 Big Cypress Culvert Replacement (Cowbone Island Road) (384019)
</t>
    </r>
    <r>
      <rPr>
        <b/>
        <i/>
        <sz val="20"/>
        <color theme="1"/>
        <rFont val="Times New Roman"/>
        <family val="1"/>
      </rPr>
      <t>Exhibit A - Proposal Form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</si>
</sst>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Red]0"/>
    <numFmt numFmtId="165" formatCode="0.000"/>
  </numFmts>
  <fonts count="23"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theme="1"/>
      <name val="Times New Roman"/>
      <family val="1"/>
    </font>
    <font>
      <sz val="10"/>
      <color theme="1"/>
      <name val="Calibri"/>
      <family val="2"/>
      <scheme val="minor"/>
    </font>
    <font>
      <u/>
      <sz val="12"/>
      <color theme="1"/>
      <name val="Times New Roman"/>
      <family val="1"/>
    </font>
    <font>
      <sz val="12"/>
      <color theme="1"/>
      <name val="Calibri"/>
      <family val="2"/>
      <scheme val="minor"/>
    </font>
    <font>
      <sz val="12"/>
      <name val="Times New Roman"/>
      <family val="1"/>
    </font>
    <font>
      <b/>
      <u/>
      <sz val="12"/>
      <name val="Times New Roman"/>
      <family val="1"/>
    </font>
    <font>
      <sz val="11"/>
      <color rgb="FFFF0000"/>
      <name val="Times New Roman"/>
      <family val="1"/>
    </font>
    <font>
      <sz val="11"/>
      <color rgb="FFFF0000"/>
      <name val="Calibri"/>
      <family val="2"/>
      <scheme val="minor"/>
    </font>
    <font>
      <sz val="11"/>
      <name val="Times New Roman"/>
      <family val="1"/>
    </font>
    <font>
      <sz val="11"/>
      <color rgb="FF00B050"/>
      <name val="Calibri"/>
      <family val="2"/>
      <scheme val="minor"/>
    </font>
    <font>
      <b/>
      <sz val="11"/>
      <name val="Times New Roman"/>
      <family val="1"/>
    </font>
    <font>
      <sz val="12"/>
      <color rgb="FF000000"/>
      <name val="Times New Roman"/>
      <family val="1"/>
    </font>
    <font>
      <u/>
      <sz val="12"/>
      <color rgb="FF000000"/>
      <name val="Times New Roman"/>
      <family val="1"/>
    </font>
    <font>
      <sz val="12"/>
      <color rgb="FF000000"/>
      <name val="Times New Roman"/>
      <family val="1"/>
    </font>
    <font>
      <b/>
      <sz val="20"/>
      <color theme="1"/>
      <name val="Times New Roman"/>
      <family val="1"/>
    </font>
    <font>
      <b/>
      <i/>
      <sz val="20"/>
      <color theme="1"/>
      <name val="Times New Roman"/>
      <family val="1"/>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s>
  <borders count="33">
    <border>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style="double">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double">
        <color indexed="64"/>
      </top>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123">
    <xf numFmtId="0" fontId="0" fillId="0" borderId="0" xfId="0"/>
    <xf numFmtId="0" fontId="0" fillId="0" borderId="0" xfId="0" applyProtection="1">
      <protection locked="0"/>
    </xf>
    <xf numFmtId="0" fontId="6"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 fillId="2" borderId="4" xfId="0" applyFont="1" applyFill="1" applyBorder="1" applyAlignment="1" applyProtection="1">
      <alignment vertical="center" wrapText="1"/>
      <protection locked="0"/>
    </xf>
    <xf numFmtId="0" fontId="5" fillId="2" borderId="3" xfId="0" applyFont="1" applyFill="1" applyBorder="1" applyAlignment="1" applyProtection="1">
      <alignment vertical="center" wrapText="1"/>
      <protection locked="0"/>
    </xf>
    <xf numFmtId="0" fontId="8" fillId="0" borderId="0" xfId="0" applyFont="1" applyAlignment="1" applyProtection="1">
      <alignment horizontal="center"/>
      <protection locked="0"/>
    </xf>
    <xf numFmtId="0" fontId="2" fillId="0" borderId="2" xfId="0" applyFont="1" applyBorder="1" applyAlignment="1" applyProtection="1">
      <alignment horizontal="left" vertical="center" wrapText="1"/>
      <protection locked="0"/>
    </xf>
    <xf numFmtId="0" fontId="3" fillId="0" borderId="1" xfId="0" applyFont="1" applyBorder="1" applyAlignment="1">
      <alignment horizontal="left" wrapText="1"/>
    </xf>
    <xf numFmtId="0" fontId="6" fillId="0" borderId="0" xfId="0" applyFont="1" applyProtection="1">
      <protection locked="0"/>
    </xf>
    <xf numFmtId="0" fontId="10" fillId="0" borderId="0" xfId="0" applyFont="1" applyProtection="1">
      <protection locked="0"/>
    </xf>
    <xf numFmtId="0" fontId="6" fillId="2" borderId="10"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3" fillId="2" borderId="6" xfId="0" applyFont="1" applyFill="1" applyBorder="1" applyAlignment="1">
      <alignment vertical="center" wrapText="1"/>
    </xf>
    <xf numFmtId="0" fontId="5" fillId="2" borderId="7" xfId="0" applyFont="1" applyFill="1" applyBorder="1" applyAlignment="1">
      <alignment vertical="center" wrapText="1"/>
    </xf>
    <xf numFmtId="0" fontId="11" fillId="0" borderId="0" xfId="0" applyFont="1" applyProtection="1">
      <protection locked="0"/>
    </xf>
    <xf numFmtId="0" fontId="5" fillId="0" borderId="0" xfId="0" applyFont="1" applyProtection="1">
      <protection locked="0"/>
    </xf>
    <xf numFmtId="44" fontId="2" fillId="0" borderId="11" xfId="1" applyFont="1" applyBorder="1" applyAlignment="1">
      <alignment vertical="center"/>
    </xf>
    <xf numFmtId="0" fontId="3" fillId="0" borderId="0" xfId="0" applyFont="1" applyProtection="1">
      <protection locked="0"/>
    </xf>
    <xf numFmtId="0" fontId="2" fillId="0" borderId="1" xfId="0" applyFont="1" applyBorder="1" applyAlignment="1">
      <alignment vertical="center" wrapText="1"/>
    </xf>
    <xf numFmtId="0" fontId="2" fillId="0" borderId="1" xfId="0" applyFont="1" applyBorder="1" applyAlignment="1">
      <alignment wrapText="1"/>
    </xf>
    <xf numFmtId="0" fontId="14" fillId="0" borderId="9" xfId="0" applyFont="1" applyBorder="1" applyAlignment="1" applyProtection="1">
      <alignment vertical="center" wrapText="1"/>
      <protection locked="0"/>
    </xf>
    <xf numFmtId="0" fontId="14" fillId="0" borderId="0" xfId="0" applyFont="1" applyAlignment="1" applyProtection="1">
      <alignment vertical="center" wrapText="1"/>
      <protection locked="0"/>
    </xf>
    <xf numFmtId="0" fontId="15" fillId="0" borderId="1" xfId="0" applyFont="1" applyBorder="1" applyAlignment="1">
      <alignment wrapText="1"/>
    </xf>
    <xf numFmtId="0" fontId="2" fillId="0" borderId="1" xfId="0" applyFont="1" applyBorder="1" applyAlignment="1">
      <alignment horizontal="left" wrapText="1"/>
    </xf>
    <xf numFmtId="0" fontId="3" fillId="2" borderId="4" xfId="0" applyFont="1" applyFill="1" applyBorder="1" applyAlignment="1">
      <alignment vertical="center" wrapText="1"/>
    </xf>
    <xf numFmtId="0" fontId="5" fillId="2" borderId="3" xfId="0" applyFont="1" applyFill="1" applyBorder="1" applyAlignment="1">
      <alignment vertical="center" wrapText="1"/>
    </xf>
    <xf numFmtId="44" fontId="5" fillId="0" borderId="11" xfId="1" applyFont="1" applyBorder="1" applyAlignment="1">
      <alignment vertical="center"/>
    </xf>
    <xf numFmtId="0" fontId="4" fillId="0" borderId="22" xfId="0" applyFont="1" applyBorder="1" applyAlignment="1" applyProtection="1">
      <alignment horizontal="center" vertical="center" wrapText="1"/>
      <protection locked="0"/>
    </xf>
    <xf numFmtId="0" fontId="5" fillId="0" borderId="22"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6" fillId="4" borderId="8" xfId="0" applyFont="1" applyFill="1" applyBorder="1" applyProtection="1">
      <protection locked="0"/>
    </xf>
    <xf numFmtId="0" fontId="13" fillId="0" borderId="0" xfId="0" applyFont="1" applyAlignment="1" applyProtection="1">
      <alignment vertical="top" wrapText="1"/>
      <protection locked="0"/>
    </xf>
    <xf numFmtId="0" fontId="6" fillId="0" borderId="26" xfId="0" applyFont="1" applyBorder="1" applyProtection="1">
      <protection locked="0"/>
    </xf>
    <xf numFmtId="0" fontId="6" fillId="0" borderId="9" xfId="0" applyFont="1" applyBorder="1"/>
    <xf numFmtId="0" fontId="6" fillId="0" borderId="0" xfId="0" applyFont="1" applyAlignment="1">
      <alignment horizontal="center"/>
    </xf>
    <xf numFmtId="0" fontId="6" fillId="0" borderId="0" xfId="0" applyFont="1"/>
    <xf numFmtId="0" fontId="6" fillId="0" borderId="26" xfId="0" applyFont="1" applyBorder="1"/>
    <xf numFmtId="0" fontId="6" fillId="0" borderId="9" xfId="0" applyFont="1" applyBorder="1" applyProtection="1">
      <protection locked="0"/>
    </xf>
    <xf numFmtId="0" fontId="6" fillId="0" borderId="0" xfId="0" applyFont="1" applyAlignment="1" applyProtection="1">
      <alignment horizontal="center"/>
      <protection locked="0"/>
    </xf>
    <xf numFmtId="0" fontId="10" fillId="0" borderId="1" xfId="0" applyFont="1" applyBorder="1" applyProtection="1">
      <protection locked="0"/>
    </xf>
    <xf numFmtId="0" fontId="10" fillId="0" borderId="8" xfId="0" applyFont="1" applyBorder="1" applyAlignment="1" applyProtection="1">
      <alignment horizontal="center"/>
      <protection locked="0"/>
    </xf>
    <xf numFmtId="0" fontId="10" fillId="0" borderId="8" xfId="0" applyFont="1" applyBorder="1" applyProtection="1">
      <protection locked="0"/>
    </xf>
    <xf numFmtId="0" fontId="10" fillId="0" borderId="32" xfId="0" applyFont="1" applyBorder="1" applyProtection="1">
      <protection locked="0"/>
    </xf>
    <xf numFmtId="0" fontId="2" fillId="4" borderId="2" xfId="0" applyFont="1" applyFill="1" applyBorder="1" applyAlignment="1" applyProtection="1">
      <alignment horizontal="left" vertical="center" wrapText="1"/>
      <protection locked="0"/>
    </xf>
    <xf numFmtId="0" fontId="5" fillId="4" borderId="7" xfId="0" applyFont="1" applyFill="1" applyBorder="1" applyAlignment="1" applyProtection="1">
      <alignment horizontal="right"/>
      <protection locked="0"/>
    </xf>
    <xf numFmtId="0" fontId="21" fillId="3" borderId="24" xfId="0" applyFont="1" applyFill="1" applyBorder="1" applyAlignment="1" applyProtection="1">
      <alignment horizontal="center" vertical="center" wrapText="1"/>
      <protection locked="0"/>
    </xf>
    <xf numFmtId="0" fontId="21" fillId="3" borderId="24" xfId="0" applyFont="1" applyFill="1" applyBorder="1" applyAlignment="1" applyProtection="1">
      <alignment horizontal="center" vertical="center"/>
      <protection locked="0"/>
    </xf>
    <xf numFmtId="0" fontId="14" fillId="0" borderId="9" xfId="0" applyFont="1" applyBorder="1" applyAlignment="1" applyProtection="1">
      <alignment horizontal="left" vertical="center" wrapText="1"/>
      <protection locked="0"/>
    </xf>
    <xf numFmtId="0" fontId="7" fillId="0" borderId="15" xfId="0" applyFont="1" applyBorder="1" applyAlignment="1">
      <alignment horizontal="center" vertical="center" wrapText="1"/>
    </xf>
    <xf numFmtId="0" fontId="7" fillId="0" borderId="5" xfId="0" applyFont="1" applyBorder="1" applyAlignment="1">
      <alignment horizontal="center" vertical="center" wrapText="1"/>
    </xf>
    <xf numFmtId="44" fontId="6" fillId="4" borderId="16" xfId="1" applyFont="1" applyFill="1" applyBorder="1" applyAlignment="1" applyProtection="1">
      <alignment horizontal="center" vertical="center" wrapText="1"/>
      <protection locked="0"/>
    </xf>
    <xf numFmtId="44" fontId="6" fillId="4" borderId="15" xfId="1" applyFont="1" applyFill="1" applyBorder="1" applyAlignment="1" applyProtection="1">
      <alignment horizontal="center" vertical="center" wrapText="1"/>
      <protection locked="0"/>
    </xf>
    <xf numFmtId="44" fontId="6" fillId="4" borderId="5" xfId="1" applyFont="1" applyFill="1" applyBorder="1" applyAlignment="1" applyProtection="1">
      <alignment horizontal="center" vertical="center" wrapText="1"/>
      <protection locked="0"/>
    </xf>
    <xf numFmtId="0" fontId="6" fillId="0" borderId="15" xfId="0" applyFont="1" applyBorder="1" applyAlignment="1">
      <alignment horizontal="center" vertical="center" wrapText="1"/>
    </xf>
    <xf numFmtId="0" fontId="6" fillId="0" borderId="5" xfId="0" applyFont="1" applyBorder="1" applyAlignment="1">
      <alignment horizontal="center" vertical="center" wrapText="1"/>
    </xf>
    <xf numFmtId="0" fontId="16" fillId="0" borderId="9" xfId="0" applyFont="1" applyBorder="1" applyAlignment="1" applyProtection="1">
      <alignment horizontal="left" wrapText="1"/>
      <protection locked="0"/>
    </xf>
    <xf numFmtId="0" fontId="16" fillId="0" borderId="0" xfId="0" applyFont="1" applyAlignment="1" applyProtection="1">
      <alignment horizontal="left" wrapText="1"/>
      <protection locked="0"/>
    </xf>
    <xf numFmtId="1" fontId="4" fillId="0" borderId="15" xfId="0" applyNumberFormat="1" applyFont="1" applyBorder="1" applyAlignment="1">
      <alignment horizontal="center" vertical="center" wrapText="1"/>
    </xf>
    <xf numFmtId="1" fontId="4" fillId="0" borderId="5" xfId="0" applyNumberFormat="1" applyFont="1" applyBorder="1" applyAlignment="1">
      <alignment horizontal="center" vertical="center" wrapText="1"/>
    </xf>
    <xf numFmtId="165" fontId="4" fillId="0" borderId="15" xfId="0" applyNumberFormat="1" applyFont="1" applyBorder="1" applyAlignment="1">
      <alignment horizontal="center" vertical="center" wrapText="1"/>
    </xf>
    <xf numFmtId="165" fontId="4" fillId="0" borderId="5" xfId="0" applyNumberFormat="1" applyFont="1" applyBorder="1" applyAlignment="1">
      <alignment horizontal="center" vertical="center" wrapText="1"/>
    </xf>
    <xf numFmtId="44" fontId="6" fillId="0" borderId="15" xfId="1" applyFont="1" applyFill="1" applyBorder="1" applyAlignment="1" applyProtection="1">
      <alignment horizontal="center" vertical="center" wrapText="1"/>
      <protection locked="0"/>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6" fillId="0" borderId="16"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1" fontId="7" fillId="0" borderId="15" xfId="0" applyNumberFormat="1" applyFont="1" applyBorder="1" applyAlignment="1">
      <alignment horizontal="center" vertical="center" wrapText="1"/>
    </xf>
    <xf numFmtId="1" fontId="7" fillId="0" borderId="5" xfId="0" applyNumberFormat="1" applyFont="1" applyBorder="1" applyAlignment="1">
      <alignment horizontal="center" vertical="center" wrapText="1"/>
    </xf>
    <xf numFmtId="0" fontId="3" fillId="0" borderId="25" xfId="0" applyFont="1" applyBorder="1" applyAlignment="1">
      <alignment horizontal="left"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164" fontId="4" fillId="0" borderId="9"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4" fontId="6" fillId="3" borderId="16" xfId="1" applyFont="1" applyFill="1" applyBorder="1" applyAlignment="1" applyProtection="1">
      <alignment horizontal="center" vertical="center" wrapText="1"/>
      <protection locked="0"/>
    </xf>
    <xf numFmtId="44" fontId="6" fillId="3" borderId="15" xfId="1" applyFont="1" applyFill="1" applyBorder="1" applyAlignment="1" applyProtection="1">
      <alignment horizontal="center" vertical="center" wrapText="1"/>
      <protection locked="0"/>
    </xf>
    <xf numFmtId="44" fontId="6" fillId="3" borderId="5" xfId="1" applyFont="1" applyFill="1" applyBorder="1" applyAlignment="1" applyProtection="1">
      <alignment horizontal="center" vertical="center" wrapText="1"/>
      <protection locked="0"/>
    </xf>
    <xf numFmtId="0" fontId="20" fillId="0" borderId="9" xfId="0" applyFont="1" applyBorder="1" applyAlignment="1">
      <alignment horizontal="left" vertical="center" wrapText="1"/>
    </xf>
    <xf numFmtId="0" fontId="20" fillId="0" borderId="0" xfId="0" applyFont="1" applyAlignment="1">
      <alignment horizontal="left" vertical="center" wrapText="1"/>
    </xf>
    <xf numFmtId="0" fontId="20" fillId="0" borderId="26" xfId="0" applyFont="1" applyBorder="1" applyAlignment="1">
      <alignment horizontal="left" vertical="center" wrapText="1"/>
    </xf>
    <xf numFmtId="0" fontId="2" fillId="0" borderId="27"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8" xfId="0" applyFont="1" applyBorder="1" applyAlignment="1">
      <alignment horizontal="center" vertical="center" wrapText="1"/>
    </xf>
    <xf numFmtId="0" fontId="9" fillId="0" borderId="9" xfId="0" applyFont="1" applyBorder="1" applyAlignment="1">
      <alignment horizontal="left" vertical="center" wrapText="1"/>
    </xf>
    <xf numFmtId="0" fontId="9" fillId="0" borderId="0" xfId="0" applyFont="1" applyAlignment="1">
      <alignment horizontal="left" vertical="center" wrapText="1"/>
    </xf>
    <xf numFmtId="0" fontId="9" fillId="0" borderId="26" xfId="0" applyFont="1" applyBorder="1" applyAlignment="1">
      <alignment horizontal="left" vertical="center" wrapText="1"/>
    </xf>
    <xf numFmtId="0" fontId="11" fillId="0" borderId="9" xfId="0" applyFont="1" applyBorder="1" applyAlignment="1">
      <alignment horizontal="left" vertical="top" wrapText="1"/>
    </xf>
    <xf numFmtId="0" fontId="11" fillId="0" borderId="0" xfId="0" applyFont="1" applyAlignment="1">
      <alignment horizontal="left" vertical="top" wrapText="1"/>
    </xf>
    <xf numFmtId="0" fontId="11" fillId="0" borderId="26" xfId="0" applyFont="1" applyBorder="1" applyAlignment="1">
      <alignment horizontal="left" vertical="top" wrapText="1"/>
    </xf>
    <xf numFmtId="0" fontId="11" fillId="0" borderId="9" xfId="0" applyFont="1" applyBorder="1" applyAlignment="1">
      <alignment horizontal="left" vertical="center" wrapText="1"/>
    </xf>
    <xf numFmtId="0" fontId="11" fillId="0" borderId="0" xfId="0" applyFont="1" applyAlignment="1">
      <alignment horizontal="left" vertical="center" wrapText="1"/>
    </xf>
    <xf numFmtId="0" fontId="11" fillId="0" borderId="26" xfId="0" applyFont="1" applyBorder="1" applyAlignment="1">
      <alignment horizontal="left" vertical="center" wrapText="1"/>
    </xf>
    <xf numFmtId="0" fontId="6" fillId="0" borderId="9" xfId="0" applyFont="1" applyBorder="1" applyAlignment="1">
      <alignment horizontal="left" vertical="center" wrapText="1"/>
    </xf>
    <xf numFmtId="0" fontId="6" fillId="0" borderId="0" xfId="0" applyFont="1" applyAlignment="1">
      <alignment horizontal="left" vertical="center" wrapText="1"/>
    </xf>
    <xf numFmtId="0" fontId="6" fillId="0" borderId="26" xfId="0" applyFont="1" applyBorder="1" applyAlignment="1">
      <alignment horizontal="left" vertical="center" wrapText="1"/>
    </xf>
    <xf numFmtId="0" fontId="6" fillId="0" borderId="31" xfId="0" applyFont="1" applyBorder="1" applyAlignment="1" applyProtection="1">
      <alignment horizontal="center" wrapText="1"/>
      <protection locked="0"/>
    </xf>
    <xf numFmtId="0" fontId="6" fillId="0" borderId="14" xfId="0" applyFont="1" applyBorder="1" applyAlignment="1" applyProtection="1">
      <alignment horizontal="center" wrapText="1"/>
      <protection locked="0"/>
    </xf>
    <xf numFmtId="164" fontId="4" fillId="0" borderId="15"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44" fontId="6" fillId="2" borderId="15" xfId="1" applyFont="1" applyFill="1" applyBorder="1" applyAlignment="1" applyProtection="1">
      <alignment horizontal="center" vertical="center" wrapText="1"/>
      <protection locked="0"/>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0" xfId="0" applyFont="1" applyBorder="1" applyAlignment="1">
      <alignment horizontal="center" vertical="center" wrapText="1"/>
    </xf>
    <xf numFmtId="44" fontId="6" fillId="2" borderId="16" xfId="1" applyFont="1" applyFill="1" applyBorder="1" applyAlignment="1" applyProtection="1">
      <alignment horizontal="center" vertical="center" wrapText="1"/>
      <protection locked="0"/>
    </xf>
    <xf numFmtId="44" fontId="6" fillId="0" borderId="5" xfId="1" applyFont="1" applyFill="1" applyBorder="1" applyAlignment="1" applyProtection="1">
      <alignment horizontal="center" vertical="center" wrapText="1"/>
      <protection locked="0"/>
    </xf>
    <xf numFmtId="0" fontId="5" fillId="0" borderId="29" xfId="0" applyFont="1" applyBorder="1" applyAlignment="1">
      <alignment horizontal="center" vertical="center"/>
    </xf>
    <xf numFmtId="0" fontId="5" fillId="0" borderId="23" xfId="0" applyFont="1" applyBorder="1" applyAlignment="1">
      <alignment horizontal="center" vertical="center"/>
    </xf>
    <xf numFmtId="0" fontId="5" fillId="0" borderId="30" xfId="0" applyFont="1" applyBorder="1" applyAlignment="1">
      <alignment horizontal="center" vertical="center"/>
    </xf>
    <xf numFmtId="44" fontId="6" fillId="0" borderId="16" xfId="1" applyFont="1" applyFill="1" applyBorder="1" applyAlignment="1" applyProtection="1">
      <alignment horizontal="center" vertical="center" wrapText="1"/>
      <protection locked="0"/>
    </xf>
    <xf numFmtId="0" fontId="2" fillId="0" borderId="8" xfId="0" applyFont="1" applyBorder="1" applyAlignment="1" applyProtection="1">
      <alignment horizontal="left"/>
      <protection locked="0"/>
    </xf>
    <xf numFmtId="44" fontId="6" fillId="0" borderId="16" xfId="1" applyFont="1" applyBorder="1" applyAlignment="1" applyProtection="1">
      <alignment horizontal="center" vertical="center" wrapText="1"/>
      <protection locked="0"/>
    </xf>
    <xf numFmtId="44" fontId="6" fillId="0" borderId="15" xfId="1" applyFont="1" applyBorder="1" applyAlignment="1" applyProtection="1">
      <alignment horizontal="center" vertical="center" wrapText="1"/>
      <protection locked="0"/>
    </xf>
    <xf numFmtId="44" fontId="6" fillId="0" borderId="5" xfId="1" applyFont="1" applyBorder="1" applyAlignment="1" applyProtection="1">
      <alignment horizontal="center" vertical="center"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26" xfId="0" applyFont="1" applyBorder="1" applyAlignment="1">
      <alignment horizontal="left" vertical="top"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0" xfId="0" applyFont="1" applyBorder="1" applyAlignment="1">
      <alignment horizontal="center" vertical="center" wrapText="1"/>
    </xf>
    <xf numFmtId="0" fontId="5" fillId="4" borderId="10" xfId="0" applyFont="1" applyFill="1" applyBorder="1" applyAlignment="1" applyProtection="1">
      <alignment horizontal="center"/>
      <protection locked="0"/>
    </xf>
    <xf numFmtId="0" fontId="5" fillId="4" borderId="6" xfId="0" applyFont="1" applyFill="1" applyBorder="1" applyAlignment="1" applyProtection="1">
      <alignment horizontal="center"/>
      <protection locked="0"/>
    </xf>
  </cellXfs>
  <cellStyles count="2">
    <cellStyle name="Currency" xfId="1"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7"/>
  <sheetViews>
    <sheetView showGridLines="0" tabSelected="1" topLeftCell="A46" zoomScale="85" zoomScaleNormal="85" zoomScaleSheetLayoutView="100" workbookViewId="0">
      <selection activeCell="F12" sqref="F12:F14"/>
    </sheetView>
  </sheetViews>
  <sheetFormatPr defaultColWidth="8.81640625" defaultRowHeight="14.5" x14ac:dyDescent="0.35"/>
  <cols>
    <col min="1" max="1" width="15" style="1" customWidth="1"/>
    <col min="2" max="2" width="6.1796875" style="6" customWidth="1"/>
    <col min="3" max="3" width="7.1796875" style="6" customWidth="1"/>
    <col min="4" max="4" width="86.453125" style="1" customWidth="1"/>
    <col min="5" max="6" width="29.54296875" style="1" customWidth="1"/>
    <col min="7" max="7" width="21.54296875" style="1" customWidth="1"/>
    <col min="8" max="10" width="8.81640625" style="1"/>
    <col min="11" max="11" width="12.1796875" style="1" bestFit="1" customWidth="1"/>
    <col min="12" max="16384" width="8.81640625" style="1"/>
  </cols>
  <sheetData>
    <row r="1" spans="1:10" ht="64.5" customHeight="1" thickBot="1" x14ac:dyDescent="0.4">
      <c r="A1" s="46" t="s">
        <v>85</v>
      </c>
      <c r="B1" s="47"/>
      <c r="C1" s="47"/>
      <c r="D1" s="47"/>
      <c r="E1" s="47"/>
      <c r="F1" s="47"/>
    </row>
    <row r="2" spans="1:10" ht="69.650000000000006" customHeight="1" x14ac:dyDescent="0.35">
      <c r="A2" s="71" t="s">
        <v>0</v>
      </c>
      <c r="B2" s="71"/>
      <c r="C2" s="71"/>
      <c r="D2" s="71"/>
      <c r="E2" s="71"/>
      <c r="F2" s="71"/>
    </row>
    <row r="3" spans="1:10" ht="33.65" customHeight="1" thickBot="1" x14ac:dyDescent="0.4">
      <c r="A3" s="28" t="s">
        <v>1</v>
      </c>
      <c r="B3" s="28" t="s">
        <v>2</v>
      </c>
      <c r="C3" s="28" t="s">
        <v>3</v>
      </c>
      <c r="D3" s="29" t="s">
        <v>4</v>
      </c>
      <c r="E3" s="30" t="s">
        <v>5</v>
      </c>
      <c r="F3" s="30" t="s">
        <v>6</v>
      </c>
    </row>
    <row r="4" spans="1:10" ht="45.75" customHeight="1" thickTop="1" x14ac:dyDescent="0.35">
      <c r="A4" s="72" t="s">
        <v>7</v>
      </c>
      <c r="B4" s="67" t="s">
        <v>8</v>
      </c>
      <c r="C4" s="74">
        <v>1</v>
      </c>
      <c r="D4" s="23" t="s">
        <v>69</v>
      </c>
      <c r="E4" s="76"/>
      <c r="F4" s="51">
        <v>0</v>
      </c>
      <c r="G4" s="56"/>
      <c r="H4" s="57"/>
      <c r="I4" s="57"/>
      <c r="J4" s="57"/>
    </row>
    <row r="5" spans="1:10" ht="15.65" customHeight="1" x14ac:dyDescent="0.35">
      <c r="A5" s="72"/>
      <c r="B5" s="67"/>
      <c r="C5" s="74"/>
      <c r="D5" s="8"/>
      <c r="E5" s="77"/>
      <c r="F5" s="52"/>
      <c r="G5" s="56"/>
      <c r="H5" s="57"/>
      <c r="I5" s="57"/>
      <c r="J5" s="57"/>
    </row>
    <row r="6" spans="1:10" ht="15" customHeight="1" x14ac:dyDescent="0.35">
      <c r="A6" s="73"/>
      <c r="B6" s="68"/>
      <c r="C6" s="75"/>
      <c r="D6" s="44" t="s">
        <v>9</v>
      </c>
      <c r="E6" s="78"/>
      <c r="F6" s="53"/>
      <c r="G6" s="56"/>
      <c r="H6" s="57"/>
      <c r="I6" s="57"/>
      <c r="J6" s="57"/>
    </row>
    <row r="7" spans="1:10" ht="5.15" customHeight="1" x14ac:dyDescent="0.35">
      <c r="A7" s="2"/>
      <c r="B7" s="3"/>
      <c r="C7" s="3"/>
      <c r="D7" s="4"/>
      <c r="E7" s="5"/>
      <c r="F7" s="5"/>
    </row>
    <row r="8" spans="1:10" ht="28.5" customHeight="1" x14ac:dyDescent="0.35">
      <c r="A8" s="72" t="s">
        <v>10</v>
      </c>
      <c r="B8" s="67" t="s">
        <v>8</v>
      </c>
      <c r="C8" s="74">
        <v>1</v>
      </c>
      <c r="D8" s="19" t="s">
        <v>11</v>
      </c>
      <c r="E8" s="51"/>
      <c r="F8" s="51">
        <v>0</v>
      </c>
      <c r="G8" s="21"/>
      <c r="H8" s="22"/>
      <c r="I8" s="22"/>
      <c r="J8" s="22"/>
    </row>
    <row r="9" spans="1:10" ht="15.65" customHeight="1" x14ac:dyDescent="0.35">
      <c r="A9" s="72"/>
      <c r="B9" s="67"/>
      <c r="C9" s="74"/>
      <c r="D9" s="8"/>
      <c r="E9" s="52"/>
      <c r="F9" s="52"/>
      <c r="G9" s="21"/>
      <c r="H9" s="22"/>
      <c r="I9" s="22"/>
      <c r="J9" s="22"/>
    </row>
    <row r="10" spans="1:10" ht="15.65" customHeight="1" x14ac:dyDescent="0.35">
      <c r="A10" s="73"/>
      <c r="B10" s="68"/>
      <c r="C10" s="75"/>
      <c r="D10" s="44" t="s">
        <v>9</v>
      </c>
      <c r="E10" s="53"/>
      <c r="F10" s="53"/>
      <c r="G10" s="21"/>
      <c r="H10" s="22"/>
      <c r="I10" s="22"/>
      <c r="J10" s="22"/>
    </row>
    <row r="11" spans="1:10" ht="5.15" customHeight="1" x14ac:dyDescent="0.35">
      <c r="A11" s="2"/>
      <c r="B11" s="3"/>
      <c r="C11" s="3"/>
      <c r="D11" s="4"/>
      <c r="E11" s="5"/>
      <c r="F11" s="5"/>
    </row>
    <row r="12" spans="1:10" s="10" customFormat="1" ht="15.5" x14ac:dyDescent="0.35">
      <c r="A12" s="54" t="s">
        <v>12</v>
      </c>
      <c r="B12" s="49" t="s">
        <v>13</v>
      </c>
      <c r="C12" s="99">
        <v>420</v>
      </c>
      <c r="D12" s="20" t="s">
        <v>14</v>
      </c>
      <c r="E12" s="51">
        <v>0</v>
      </c>
      <c r="F12" s="51">
        <f>C12*E12</f>
        <v>0</v>
      </c>
      <c r="G12" s="21"/>
      <c r="H12" s="22"/>
      <c r="I12" s="22"/>
      <c r="J12" s="22"/>
    </row>
    <row r="13" spans="1:10" ht="15.65" customHeight="1" x14ac:dyDescent="0.35">
      <c r="A13" s="54"/>
      <c r="B13" s="49"/>
      <c r="C13" s="99"/>
      <c r="D13" s="19"/>
      <c r="E13" s="52"/>
      <c r="F13" s="52"/>
      <c r="G13" s="21"/>
      <c r="H13" s="22"/>
      <c r="I13" s="22"/>
      <c r="J13" s="22"/>
    </row>
    <row r="14" spans="1:10" ht="15.65" customHeight="1" x14ac:dyDescent="0.35">
      <c r="A14" s="55"/>
      <c r="B14" s="50"/>
      <c r="C14" s="100"/>
      <c r="D14" s="44" t="s">
        <v>9</v>
      </c>
      <c r="E14" s="53"/>
      <c r="F14" s="53"/>
      <c r="G14" s="21"/>
      <c r="H14" s="22"/>
      <c r="I14" s="22"/>
      <c r="J14" s="22"/>
    </row>
    <row r="15" spans="1:10" ht="5.15" customHeight="1" x14ac:dyDescent="0.35">
      <c r="A15" s="2"/>
      <c r="B15" s="3"/>
      <c r="C15" s="3"/>
      <c r="D15" s="4"/>
      <c r="E15" s="5"/>
      <c r="F15" s="5"/>
    </row>
    <row r="16" spans="1:10" ht="14.5" customHeight="1" x14ac:dyDescent="0.35">
      <c r="A16" s="72" t="s">
        <v>15</v>
      </c>
      <c r="B16" s="67" t="s">
        <v>13</v>
      </c>
      <c r="C16" s="74">
        <v>123</v>
      </c>
      <c r="D16" s="19" t="s">
        <v>16</v>
      </c>
      <c r="E16" s="51">
        <v>0</v>
      </c>
      <c r="F16" s="51">
        <f>C16*E16</f>
        <v>0</v>
      </c>
      <c r="G16" s="48"/>
    </row>
    <row r="17" spans="1:7" ht="15.65" customHeight="1" x14ac:dyDescent="0.35">
      <c r="A17" s="72"/>
      <c r="B17" s="67"/>
      <c r="C17" s="74"/>
      <c r="D17" s="8"/>
      <c r="E17" s="52"/>
      <c r="F17" s="52"/>
      <c r="G17" s="48"/>
    </row>
    <row r="18" spans="1:7" ht="15.65" customHeight="1" x14ac:dyDescent="0.35">
      <c r="A18" s="73"/>
      <c r="B18" s="68"/>
      <c r="C18" s="75"/>
      <c r="D18" s="44" t="s">
        <v>9</v>
      </c>
      <c r="E18" s="53"/>
      <c r="F18" s="53"/>
      <c r="G18" s="48"/>
    </row>
    <row r="19" spans="1:7" ht="5.15" customHeight="1" x14ac:dyDescent="0.35">
      <c r="A19" s="2"/>
      <c r="B19" s="3"/>
      <c r="C19" s="3"/>
      <c r="D19" s="4"/>
      <c r="E19" s="5"/>
      <c r="F19" s="5"/>
    </row>
    <row r="20" spans="1:7" s="10" customFormat="1" ht="15.5" x14ac:dyDescent="0.35">
      <c r="A20" s="54" t="s">
        <v>17</v>
      </c>
      <c r="B20" s="49" t="s">
        <v>18</v>
      </c>
      <c r="C20" s="60">
        <v>0.48399999999999999</v>
      </c>
      <c r="D20" s="19" t="s">
        <v>19</v>
      </c>
      <c r="E20" s="51">
        <v>0</v>
      </c>
      <c r="F20" s="51">
        <f>C20*E20</f>
        <v>0</v>
      </c>
    </row>
    <row r="21" spans="1:7" ht="15.65" customHeight="1" x14ac:dyDescent="0.35">
      <c r="A21" s="54"/>
      <c r="B21" s="49"/>
      <c r="C21" s="60"/>
      <c r="D21" s="8"/>
      <c r="E21" s="52"/>
      <c r="F21" s="52"/>
    </row>
    <row r="22" spans="1:7" ht="15.65" customHeight="1" x14ac:dyDescent="0.35">
      <c r="A22" s="55"/>
      <c r="B22" s="50"/>
      <c r="C22" s="61"/>
      <c r="D22" s="44" t="s">
        <v>9</v>
      </c>
      <c r="E22" s="53"/>
      <c r="F22" s="53"/>
    </row>
    <row r="23" spans="1:7" ht="5.15" customHeight="1" x14ac:dyDescent="0.35">
      <c r="A23" s="2"/>
      <c r="B23" s="3"/>
      <c r="C23" s="3"/>
      <c r="D23" s="4"/>
      <c r="E23" s="5"/>
      <c r="F23" s="5"/>
    </row>
    <row r="24" spans="1:7" s="10" customFormat="1" ht="15.5" x14ac:dyDescent="0.35">
      <c r="A24" s="54" t="s">
        <v>20</v>
      </c>
      <c r="B24" s="49" t="s">
        <v>21</v>
      </c>
      <c r="C24" s="58">
        <v>418</v>
      </c>
      <c r="D24" s="19" t="s">
        <v>22</v>
      </c>
      <c r="E24" s="51">
        <v>0</v>
      </c>
      <c r="F24" s="51">
        <f>C24*E24</f>
        <v>0</v>
      </c>
    </row>
    <row r="25" spans="1:7" ht="15.65" customHeight="1" x14ac:dyDescent="0.35">
      <c r="A25" s="54"/>
      <c r="B25" s="49"/>
      <c r="C25" s="58"/>
      <c r="D25" s="19"/>
      <c r="E25" s="52"/>
      <c r="F25" s="52"/>
    </row>
    <row r="26" spans="1:7" ht="15.65" customHeight="1" x14ac:dyDescent="0.35">
      <c r="A26" s="55"/>
      <c r="B26" s="50"/>
      <c r="C26" s="59"/>
      <c r="D26" s="44" t="s">
        <v>9</v>
      </c>
      <c r="E26" s="53"/>
      <c r="F26" s="53"/>
    </row>
    <row r="27" spans="1:7" ht="5.15" customHeight="1" x14ac:dyDescent="0.35">
      <c r="A27" s="2"/>
      <c r="B27" s="3"/>
      <c r="C27" s="3"/>
      <c r="D27" s="4"/>
      <c r="E27" s="5"/>
      <c r="F27" s="5"/>
    </row>
    <row r="28" spans="1:7" s="10" customFormat="1" ht="15.5" x14ac:dyDescent="0.35">
      <c r="A28" s="54" t="s">
        <v>23</v>
      </c>
      <c r="B28" s="49" t="s">
        <v>21</v>
      </c>
      <c r="C28" s="58">
        <v>748</v>
      </c>
      <c r="D28" s="19" t="s">
        <v>24</v>
      </c>
      <c r="E28" s="51">
        <v>0</v>
      </c>
      <c r="F28" s="51">
        <f>C28*E28</f>
        <v>0</v>
      </c>
      <c r="G28" s="1"/>
    </row>
    <row r="29" spans="1:7" ht="15.65" customHeight="1" x14ac:dyDescent="0.35">
      <c r="A29" s="54"/>
      <c r="B29" s="49"/>
      <c r="C29" s="58"/>
      <c r="D29" s="8"/>
      <c r="E29" s="52"/>
      <c r="F29" s="52"/>
    </row>
    <row r="30" spans="1:7" ht="15.65" customHeight="1" x14ac:dyDescent="0.35">
      <c r="A30" s="55"/>
      <c r="B30" s="50"/>
      <c r="C30" s="59"/>
      <c r="D30" s="44" t="s">
        <v>9</v>
      </c>
      <c r="E30" s="53"/>
      <c r="F30" s="53"/>
    </row>
    <row r="31" spans="1:7" ht="4.5" customHeight="1" x14ac:dyDescent="0.35">
      <c r="A31" s="2"/>
      <c r="B31" s="3"/>
      <c r="C31" s="3"/>
      <c r="D31" s="4"/>
      <c r="E31" s="5"/>
      <c r="F31" s="5"/>
    </row>
    <row r="32" spans="1:7" s="10" customFormat="1" ht="15.75" customHeight="1" x14ac:dyDescent="0.35">
      <c r="A32" s="54" t="s">
        <v>25</v>
      </c>
      <c r="B32" s="49" t="s">
        <v>26</v>
      </c>
      <c r="C32" s="58">
        <v>2755</v>
      </c>
      <c r="D32" s="19" t="s">
        <v>27</v>
      </c>
      <c r="E32" s="51">
        <v>0</v>
      </c>
      <c r="F32" s="51">
        <f>C32*E32</f>
        <v>0</v>
      </c>
      <c r="G32" s="1"/>
    </row>
    <row r="33" spans="1:7" ht="15.65" customHeight="1" x14ac:dyDescent="0.35">
      <c r="A33" s="54"/>
      <c r="B33" s="49"/>
      <c r="C33" s="58"/>
      <c r="D33" s="8"/>
      <c r="E33" s="52"/>
      <c r="F33" s="52"/>
    </row>
    <row r="34" spans="1:7" ht="15.65" customHeight="1" x14ac:dyDescent="0.35">
      <c r="A34" s="55"/>
      <c r="B34" s="50"/>
      <c r="C34" s="59"/>
      <c r="D34" s="44" t="s">
        <v>9</v>
      </c>
      <c r="E34" s="53"/>
      <c r="F34" s="53"/>
    </row>
    <row r="35" spans="1:7" ht="5.15" customHeight="1" x14ac:dyDescent="0.35">
      <c r="A35" s="2"/>
      <c r="B35" s="3"/>
      <c r="C35" s="3"/>
      <c r="D35" s="4"/>
      <c r="E35" s="5"/>
      <c r="F35" s="5"/>
    </row>
    <row r="36" spans="1:7" ht="14.5" customHeight="1" x14ac:dyDescent="0.35">
      <c r="A36" s="66" t="s">
        <v>28</v>
      </c>
      <c r="B36" s="67" t="s">
        <v>26</v>
      </c>
      <c r="C36" s="58">
        <v>2755</v>
      </c>
      <c r="D36" s="19" t="s">
        <v>29</v>
      </c>
      <c r="E36" s="51">
        <v>0</v>
      </c>
      <c r="F36" s="51">
        <f>C36*E36</f>
        <v>0</v>
      </c>
    </row>
    <row r="37" spans="1:7" ht="15.65" customHeight="1" x14ac:dyDescent="0.35">
      <c r="A37" s="54"/>
      <c r="B37" s="67"/>
      <c r="C37" s="58"/>
      <c r="D37" s="8"/>
      <c r="E37" s="52"/>
      <c r="F37" s="52"/>
    </row>
    <row r="38" spans="1:7" ht="15.65" customHeight="1" x14ac:dyDescent="0.35">
      <c r="A38" s="55"/>
      <c r="B38" s="68"/>
      <c r="C38" s="59"/>
      <c r="D38" s="44" t="s">
        <v>9</v>
      </c>
      <c r="E38" s="53"/>
      <c r="F38" s="53"/>
    </row>
    <row r="39" spans="1:7" ht="5.15" customHeight="1" x14ac:dyDescent="0.35">
      <c r="A39" s="2"/>
      <c r="B39" s="3"/>
      <c r="C39" s="3"/>
      <c r="D39" s="4"/>
      <c r="E39" s="5"/>
      <c r="F39" s="5"/>
    </row>
    <row r="40" spans="1:7" s="10" customFormat="1" ht="15.75" customHeight="1" x14ac:dyDescent="0.35">
      <c r="A40" s="54" t="s">
        <v>30</v>
      </c>
      <c r="B40" s="49" t="s">
        <v>31</v>
      </c>
      <c r="C40" s="58">
        <v>606</v>
      </c>
      <c r="D40" s="19" t="s">
        <v>32</v>
      </c>
      <c r="E40" s="51">
        <v>0</v>
      </c>
      <c r="F40" s="51">
        <f>C40*E40</f>
        <v>0</v>
      </c>
      <c r="G40" s="1"/>
    </row>
    <row r="41" spans="1:7" ht="15.65" customHeight="1" x14ac:dyDescent="0.35">
      <c r="A41" s="54"/>
      <c r="B41" s="49"/>
      <c r="C41" s="58"/>
      <c r="D41" s="8"/>
      <c r="E41" s="52"/>
      <c r="F41" s="52"/>
    </row>
    <row r="42" spans="1:7" x14ac:dyDescent="0.35">
      <c r="A42" s="55"/>
      <c r="B42" s="50"/>
      <c r="C42" s="59"/>
      <c r="D42" s="44" t="s">
        <v>9</v>
      </c>
      <c r="E42" s="53"/>
      <c r="F42" s="53"/>
    </row>
    <row r="43" spans="1:7" ht="5.15" customHeight="1" x14ac:dyDescent="0.35">
      <c r="A43" s="2"/>
      <c r="B43" s="3"/>
      <c r="C43" s="3"/>
      <c r="D43" s="4"/>
      <c r="E43" s="5"/>
      <c r="F43" s="5"/>
    </row>
    <row r="44" spans="1:7" s="10" customFormat="1" ht="45" customHeight="1" x14ac:dyDescent="0.35">
      <c r="A44" s="66" t="s">
        <v>33</v>
      </c>
      <c r="B44" s="49" t="s">
        <v>13</v>
      </c>
      <c r="C44" s="58">
        <v>124</v>
      </c>
      <c r="D44" s="19" t="s">
        <v>34</v>
      </c>
      <c r="E44" s="51">
        <v>0</v>
      </c>
      <c r="F44" s="51">
        <f>C44*E44</f>
        <v>0</v>
      </c>
      <c r="G44" s="1"/>
    </row>
    <row r="45" spans="1:7" ht="15.65" customHeight="1" x14ac:dyDescent="0.35">
      <c r="A45" s="54"/>
      <c r="B45" s="49"/>
      <c r="C45" s="58"/>
      <c r="D45" s="8"/>
      <c r="E45" s="52"/>
      <c r="F45" s="52"/>
    </row>
    <row r="46" spans="1:7" ht="15.65" customHeight="1" x14ac:dyDescent="0.35">
      <c r="A46" s="55"/>
      <c r="B46" s="50"/>
      <c r="C46" s="59"/>
      <c r="D46" s="44" t="s">
        <v>9</v>
      </c>
      <c r="E46" s="53"/>
      <c r="F46" s="53"/>
    </row>
    <row r="47" spans="1:7" ht="5.15" customHeight="1" x14ac:dyDescent="0.35">
      <c r="A47" s="2"/>
      <c r="B47" s="3"/>
      <c r="C47" s="3"/>
      <c r="D47" s="4"/>
      <c r="E47" s="5"/>
      <c r="F47" s="5"/>
    </row>
    <row r="48" spans="1:7" s="10" customFormat="1" ht="15.5" x14ac:dyDescent="0.35">
      <c r="A48" s="66" t="s">
        <v>35</v>
      </c>
      <c r="B48" s="49" t="s">
        <v>36</v>
      </c>
      <c r="C48" s="49">
        <v>2</v>
      </c>
      <c r="D48" s="19" t="s">
        <v>37</v>
      </c>
      <c r="E48" s="51">
        <v>0</v>
      </c>
      <c r="F48" s="51">
        <f>C48*E48</f>
        <v>0</v>
      </c>
      <c r="G48" s="1"/>
    </row>
    <row r="49" spans="1:7" ht="15.65" customHeight="1" x14ac:dyDescent="0.35">
      <c r="A49" s="54"/>
      <c r="B49" s="49"/>
      <c r="C49" s="49"/>
      <c r="D49" s="19"/>
      <c r="E49" s="52"/>
      <c r="F49" s="52"/>
    </row>
    <row r="50" spans="1:7" ht="15.65" customHeight="1" x14ac:dyDescent="0.35">
      <c r="A50" s="55"/>
      <c r="B50" s="50"/>
      <c r="C50" s="50"/>
      <c r="D50" s="44" t="s">
        <v>9</v>
      </c>
      <c r="E50" s="53"/>
      <c r="F50" s="53"/>
    </row>
    <row r="51" spans="1:7" ht="5.15" customHeight="1" x14ac:dyDescent="0.35">
      <c r="A51" s="2"/>
      <c r="B51" s="3"/>
      <c r="C51" s="3"/>
      <c r="D51" s="4"/>
      <c r="E51" s="5"/>
      <c r="F51" s="5"/>
    </row>
    <row r="52" spans="1:7" s="10" customFormat="1" ht="15.5" x14ac:dyDescent="0.35">
      <c r="A52" s="66" t="s">
        <v>38</v>
      </c>
      <c r="B52" s="49" t="s">
        <v>31</v>
      </c>
      <c r="C52" s="49">
        <v>680</v>
      </c>
      <c r="D52" s="19" t="s">
        <v>39</v>
      </c>
      <c r="E52" s="51">
        <v>0</v>
      </c>
      <c r="F52" s="51">
        <f>C52*E52</f>
        <v>0</v>
      </c>
      <c r="G52" s="1"/>
    </row>
    <row r="53" spans="1:7" ht="15.65" customHeight="1" x14ac:dyDescent="0.35">
      <c r="A53" s="54"/>
      <c r="B53" s="49"/>
      <c r="C53" s="49"/>
      <c r="D53" s="8"/>
      <c r="E53" s="52"/>
      <c r="F53" s="52"/>
    </row>
    <row r="54" spans="1:7" ht="15.65" customHeight="1" x14ac:dyDescent="0.35">
      <c r="A54" s="55"/>
      <c r="B54" s="50"/>
      <c r="C54" s="50"/>
      <c r="D54" s="44" t="s">
        <v>9</v>
      </c>
      <c r="E54" s="53"/>
      <c r="F54" s="53"/>
    </row>
    <row r="55" spans="1:7" ht="4.5" customHeight="1" x14ac:dyDescent="0.35">
      <c r="A55" s="2"/>
      <c r="B55" s="3"/>
      <c r="C55" s="3"/>
      <c r="D55" s="4"/>
      <c r="E55" s="5"/>
      <c r="F55" s="5"/>
    </row>
    <row r="56" spans="1:7" s="10" customFormat="1" ht="15.5" x14ac:dyDescent="0.35">
      <c r="A56" s="66" t="s">
        <v>40</v>
      </c>
      <c r="B56" s="49" t="s">
        <v>31</v>
      </c>
      <c r="C56" s="69">
        <v>253</v>
      </c>
      <c r="D56" s="19" t="s">
        <v>41</v>
      </c>
      <c r="E56" s="51">
        <v>0</v>
      </c>
      <c r="F56" s="51">
        <f>C56*E56</f>
        <v>0</v>
      </c>
      <c r="G56" s="1"/>
    </row>
    <row r="57" spans="1:7" ht="15.65" customHeight="1" x14ac:dyDescent="0.35">
      <c r="A57" s="54"/>
      <c r="B57" s="49"/>
      <c r="C57" s="69"/>
      <c r="D57" s="8"/>
      <c r="E57" s="52"/>
      <c r="F57" s="52"/>
    </row>
    <row r="58" spans="1:7" ht="15.65" customHeight="1" x14ac:dyDescent="0.35">
      <c r="A58" s="55"/>
      <c r="B58" s="50"/>
      <c r="C58" s="70"/>
      <c r="D58" s="44" t="s">
        <v>9</v>
      </c>
      <c r="E58" s="53"/>
      <c r="F58" s="53"/>
    </row>
    <row r="59" spans="1:7" ht="5.15" customHeight="1" x14ac:dyDescent="0.35">
      <c r="A59" s="2"/>
      <c r="B59" s="3"/>
      <c r="C59" s="3"/>
      <c r="D59" s="4"/>
      <c r="E59" s="5"/>
      <c r="F59" s="5"/>
    </row>
    <row r="60" spans="1:7" s="10" customFormat="1" ht="15.5" x14ac:dyDescent="0.35">
      <c r="A60" s="66" t="s">
        <v>42</v>
      </c>
      <c r="B60" s="49" t="s">
        <v>13</v>
      </c>
      <c r="C60" s="49">
        <v>260</v>
      </c>
      <c r="D60" s="19" t="s">
        <v>43</v>
      </c>
      <c r="E60" s="51">
        <v>0</v>
      </c>
      <c r="F60" s="51">
        <f>C60*E60</f>
        <v>0</v>
      </c>
      <c r="G60" s="48"/>
    </row>
    <row r="61" spans="1:7" ht="15.65" customHeight="1" x14ac:dyDescent="0.35">
      <c r="A61" s="54"/>
      <c r="B61" s="49"/>
      <c r="C61" s="49"/>
      <c r="D61" s="19"/>
      <c r="E61" s="52"/>
      <c r="F61" s="52"/>
      <c r="G61" s="48"/>
    </row>
    <row r="62" spans="1:7" ht="15.65" customHeight="1" x14ac:dyDescent="0.35">
      <c r="A62" s="55"/>
      <c r="B62" s="50"/>
      <c r="C62" s="50"/>
      <c r="D62" s="44" t="s">
        <v>9</v>
      </c>
      <c r="E62" s="53"/>
      <c r="F62" s="53"/>
      <c r="G62" s="48"/>
    </row>
    <row r="63" spans="1:7" ht="5.15" customHeight="1" x14ac:dyDescent="0.35">
      <c r="A63" s="2"/>
      <c r="B63" s="3"/>
      <c r="C63" s="3"/>
      <c r="D63" s="4"/>
      <c r="E63" s="5"/>
      <c r="F63" s="5"/>
    </row>
    <row r="64" spans="1:7" s="10" customFormat="1" ht="15.5" x14ac:dyDescent="0.35">
      <c r="A64" s="54" t="s">
        <v>44</v>
      </c>
      <c r="B64" s="49" t="s">
        <v>36</v>
      </c>
      <c r="C64" s="49">
        <v>4</v>
      </c>
      <c r="D64" s="19" t="s">
        <v>45</v>
      </c>
      <c r="E64" s="51">
        <v>0</v>
      </c>
      <c r="F64" s="51">
        <f>C64*E64</f>
        <v>0</v>
      </c>
      <c r="G64" s="48"/>
    </row>
    <row r="65" spans="1:7" ht="15.65" customHeight="1" x14ac:dyDescent="0.35">
      <c r="A65" s="54"/>
      <c r="B65" s="49"/>
      <c r="C65" s="49"/>
      <c r="D65" s="8"/>
      <c r="E65" s="52"/>
      <c r="F65" s="52"/>
      <c r="G65" s="48"/>
    </row>
    <row r="66" spans="1:7" ht="15.65" customHeight="1" x14ac:dyDescent="0.35">
      <c r="A66" s="55"/>
      <c r="B66" s="50"/>
      <c r="C66" s="50"/>
      <c r="D66" s="44" t="s">
        <v>9</v>
      </c>
      <c r="E66" s="53"/>
      <c r="F66" s="53"/>
      <c r="G66" s="48"/>
    </row>
    <row r="67" spans="1:7" ht="4.5" customHeight="1" x14ac:dyDescent="0.35">
      <c r="A67" s="2"/>
      <c r="B67" s="3"/>
      <c r="C67" s="3"/>
      <c r="D67" s="4"/>
      <c r="E67" s="5"/>
      <c r="F67" s="5"/>
    </row>
    <row r="68" spans="1:7" s="10" customFormat="1" ht="15.5" x14ac:dyDescent="0.35">
      <c r="A68" s="54" t="s">
        <v>46</v>
      </c>
      <c r="B68" s="49" t="s">
        <v>26</v>
      </c>
      <c r="C68" s="49">
        <v>854</v>
      </c>
      <c r="D68" s="19" t="s">
        <v>47</v>
      </c>
      <c r="E68" s="51">
        <v>0</v>
      </c>
      <c r="F68" s="51">
        <f>C68*E68</f>
        <v>0</v>
      </c>
      <c r="G68" s="48"/>
    </row>
    <row r="69" spans="1:7" ht="15.65" customHeight="1" x14ac:dyDescent="0.35">
      <c r="A69" s="54"/>
      <c r="B69" s="49"/>
      <c r="C69" s="49"/>
      <c r="D69" s="8"/>
      <c r="E69" s="52"/>
      <c r="F69" s="52"/>
      <c r="G69" s="48"/>
    </row>
    <row r="70" spans="1:7" ht="15.65" customHeight="1" x14ac:dyDescent="0.35">
      <c r="A70" s="55"/>
      <c r="B70" s="50"/>
      <c r="C70" s="50"/>
      <c r="D70" s="44" t="s">
        <v>9</v>
      </c>
      <c r="E70" s="53"/>
      <c r="F70" s="53"/>
      <c r="G70" s="48"/>
    </row>
    <row r="71" spans="1:7" ht="4.5" customHeight="1" x14ac:dyDescent="0.35">
      <c r="A71" s="2"/>
      <c r="B71" s="3"/>
      <c r="C71" s="3"/>
      <c r="D71" s="4"/>
      <c r="E71" s="5"/>
      <c r="F71" s="5"/>
    </row>
    <row r="72" spans="1:7" s="10" customFormat="1" ht="28" x14ac:dyDescent="0.35">
      <c r="A72" s="54" t="s">
        <v>48</v>
      </c>
      <c r="B72" s="49" t="s">
        <v>13</v>
      </c>
      <c r="C72" s="49">
        <v>164</v>
      </c>
      <c r="D72" s="19" t="s">
        <v>49</v>
      </c>
      <c r="E72" s="51">
        <v>0</v>
      </c>
      <c r="F72" s="51">
        <f>C72*E72</f>
        <v>0</v>
      </c>
    </row>
    <row r="73" spans="1:7" ht="15.65" customHeight="1" x14ac:dyDescent="0.35">
      <c r="A73" s="54"/>
      <c r="B73" s="49"/>
      <c r="C73" s="49"/>
      <c r="D73" s="19"/>
      <c r="E73" s="52"/>
      <c r="F73" s="52"/>
    </row>
    <row r="74" spans="1:7" ht="15.65" customHeight="1" thickBot="1" x14ac:dyDescent="0.4">
      <c r="A74" s="55"/>
      <c r="B74" s="50"/>
      <c r="C74" s="50"/>
      <c r="D74" s="44" t="s">
        <v>9</v>
      </c>
      <c r="E74" s="53"/>
      <c r="F74" s="53"/>
    </row>
    <row r="75" spans="1:7" ht="15.5" thickBot="1" x14ac:dyDescent="0.4">
      <c r="A75" s="63" t="s">
        <v>50</v>
      </c>
      <c r="B75" s="64"/>
      <c r="C75" s="64"/>
      <c r="D75" s="64"/>
      <c r="E75" s="64"/>
      <c r="F75" s="65"/>
    </row>
    <row r="76" spans="1:7" ht="42.5" x14ac:dyDescent="0.35">
      <c r="A76" s="54" t="s">
        <v>77</v>
      </c>
      <c r="B76" s="49" t="s">
        <v>71</v>
      </c>
      <c r="C76" s="49">
        <v>1</v>
      </c>
      <c r="D76" s="24" t="s">
        <v>73</v>
      </c>
      <c r="E76" s="101"/>
      <c r="F76" s="62">
        <v>250000</v>
      </c>
    </row>
    <row r="77" spans="1:7" ht="15.65" customHeight="1" x14ac:dyDescent="0.35">
      <c r="A77" s="54"/>
      <c r="B77" s="49"/>
      <c r="C77" s="49"/>
      <c r="D77" s="24" t="s">
        <v>74</v>
      </c>
      <c r="E77" s="101"/>
      <c r="F77" s="62"/>
    </row>
    <row r="78" spans="1:7" s="10" customFormat="1" ht="15.5" x14ac:dyDescent="0.35">
      <c r="A78" s="54" t="s">
        <v>51</v>
      </c>
      <c r="B78" s="49" t="s">
        <v>71</v>
      </c>
      <c r="C78" s="49">
        <v>2</v>
      </c>
      <c r="D78" s="19" t="s">
        <v>72</v>
      </c>
      <c r="E78" s="105"/>
      <c r="F78" s="110">
        <v>50000</v>
      </c>
    </row>
    <row r="79" spans="1:7" ht="15.65" customHeight="1" x14ac:dyDescent="0.35">
      <c r="A79" s="54"/>
      <c r="B79" s="49"/>
      <c r="C79" s="49"/>
      <c r="D79" s="24" t="s">
        <v>70</v>
      </c>
      <c r="E79" s="101"/>
      <c r="F79" s="62"/>
    </row>
    <row r="80" spans="1:7" s="16" customFormat="1" ht="15.5" thickBot="1" x14ac:dyDescent="0.35">
      <c r="A80" s="118" t="s">
        <v>76</v>
      </c>
      <c r="B80" s="119"/>
      <c r="C80" s="119"/>
      <c r="D80" s="119"/>
      <c r="E80" s="120"/>
      <c r="F80" s="27">
        <f>SUM(F2:F79)</f>
        <v>300000</v>
      </c>
    </row>
    <row r="81" spans="1:7" s="9" customFormat="1" ht="21" customHeight="1" thickTop="1" x14ac:dyDescent="0.35">
      <c r="A81" s="111"/>
      <c r="B81" s="111"/>
      <c r="C81" s="111"/>
      <c r="D81" s="111"/>
      <c r="E81" s="111"/>
      <c r="F81" s="111"/>
    </row>
    <row r="82" spans="1:7" s="9" customFormat="1" ht="16.399999999999999" customHeight="1" x14ac:dyDescent="0.35">
      <c r="A82" s="121" t="s">
        <v>52</v>
      </c>
      <c r="B82" s="122"/>
      <c r="C82" s="122"/>
      <c r="D82" s="122"/>
      <c r="E82" s="122"/>
      <c r="F82" s="45" t="s">
        <v>53</v>
      </c>
    </row>
    <row r="83" spans="1:7" s="9" customFormat="1" ht="15.5" x14ac:dyDescent="0.35">
      <c r="A83" s="115" t="s">
        <v>54</v>
      </c>
      <c r="B83" s="116"/>
      <c r="C83" s="116"/>
      <c r="D83" s="116"/>
      <c r="E83" s="116"/>
      <c r="F83" s="117"/>
    </row>
    <row r="84" spans="1:7" s="9" customFormat="1" ht="16" thickBot="1" x14ac:dyDescent="0.4">
      <c r="A84" s="82" t="s">
        <v>55</v>
      </c>
      <c r="B84" s="83"/>
      <c r="C84" s="83"/>
      <c r="D84" s="83"/>
      <c r="E84" s="83"/>
      <c r="F84" s="84"/>
    </row>
    <row r="85" spans="1:7" s="9" customFormat="1" ht="18" hidden="1" customHeight="1" thickBot="1" x14ac:dyDescent="0.4">
      <c r="A85" s="107" t="s">
        <v>56</v>
      </c>
      <c r="B85" s="108"/>
      <c r="C85" s="108"/>
      <c r="D85" s="108"/>
      <c r="E85" s="108"/>
      <c r="F85" s="109"/>
    </row>
    <row r="86" spans="1:7" s="9" customFormat="1" ht="15.5" hidden="1" x14ac:dyDescent="0.35">
      <c r="A86" s="72" t="s">
        <v>57</v>
      </c>
      <c r="B86" s="67"/>
      <c r="C86" s="67"/>
      <c r="D86" s="19"/>
      <c r="E86" s="62">
        <v>0</v>
      </c>
      <c r="F86" s="112">
        <f>C86*E86</f>
        <v>0</v>
      </c>
      <c r="G86" s="32"/>
    </row>
    <row r="87" spans="1:7" s="9" customFormat="1" ht="15.5" hidden="1" x14ac:dyDescent="0.35">
      <c r="A87" s="72"/>
      <c r="B87" s="67"/>
      <c r="C87" s="67"/>
      <c r="D87" s="8"/>
      <c r="E87" s="62"/>
      <c r="F87" s="113"/>
      <c r="G87" s="32"/>
    </row>
    <row r="88" spans="1:7" s="9" customFormat="1" ht="15.5" hidden="1" x14ac:dyDescent="0.35">
      <c r="A88" s="72"/>
      <c r="B88" s="67"/>
      <c r="C88" s="67"/>
      <c r="D88" s="8"/>
      <c r="E88" s="62"/>
      <c r="F88" s="113"/>
      <c r="G88" s="32"/>
    </row>
    <row r="89" spans="1:7" s="9" customFormat="1" ht="15.5" hidden="1" x14ac:dyDescent="0.35">
      <c r="A89" s="73"/>
      <c r="B89" s="68"/>
      <c r="C89" s="68"/>
      <c r="D89" s="7" t="s">
        <v>58</v>
      </c>
      <c r="E89" s="106"/>
      <c r="F89" s="114"/>
      <c r="G89" s="32"/>
    </row>
    <row r="90" spans="1:7" s="9" customFormat="1" ht="8.5" hidden="1" customHeight="1" x14ac:dyDescent="0.35">
      <c r="A90" s="2"/>
      <c r="B90" s="3"/>
      <c r="C90" s="3"/>
      <c r="D90" s="25"/>
      <c r="E90" s="26"/>
      <c r="F90" s="26"/>
    </row>
    <row r="91" spans="1:7" s="9" customFormat="1" ht="15.5" hidden="1" x14ac:dyDescent="0.35">
      <c r="A91" s="72" t="s">
        <v>59</v>
      </c>
      <c r="B91" s="67"/>
      <c r="C91" s="67"/>
      <c r="D91" s="19"/>
      <c r="E91" s="62">
        <v>0</v>
      </c>
      <c r="F91" s="112">
        <f>C91*E91</f>
        <v>0</v>
      </c>
    </row>
    <row r="92" spans="1:7" s="9" customFormat="1" ht="15.5" hidden="1" x14ac:dyDescent="0.35">
      <c r="A92" s="72"/>
      <c r="B92" s="67"/>
      <c r="C92" s="67"/>
      <c r="D92" s="8"/>
      <c r="E92" s="62"/>
      <c r="F92" s="113"/>
    </row>
    <row r="93" spans="1:7" s="9" customFormat="1" ht="15.5" hidden="1" x14ac:dyDescent="0.35">
      <c r="A93" s="72"/>
      <c r="B93" s="67"/>
      <c r="C93" s="67"/>
      <c r="D93" s="8"/>
      <c r="E93" s="62"/>
      <c r="F93" s="113"/>
    </row>
    <row r="94" spans="1:7" s="9" customFormat="1" ht="15.5" hidden="1" x14ac:dyDescent="0.35">
      <c r="A94" s="73"/>
      <c r="B94" s="68"/>
      <c r="C94" s="68"/>
      <c r="D94" s="7" t="s">
        <v>60</v>
      </c>
      <c r="E94" s="106"/>
      <c r="F94" s="114"/>
    </row>
    <row r="95" spans="1:7" s="9" customFormat="1" ht="9.65" hidden="1" customHeight="1" x14ac:dyDescent="0.35">
      <c r="A95" s="11"/>
      <c r="B95" s="12"/>
      <c r="C95" s="12"/>
      <c r="D95" s="13"/>
      <c r="E95" s="14"/>
      <c r="F95" s="14"/>
    </row>
    <row r="96" spans="1:7" s="18" customFormat="1" ht="36" hidden="1" customHeight="1" thickBot="1" x14ac:dyDescent="0.35">
      <c r="A96" s="102" t="s">
        <v>75</v>
      </c>
      <c r="B96" s="103"/>
      <c r="C96" s="103"/>
      <c r="D96" s="103"/>
      <c r="E96" s="104"/>
      <c r="F96" s="17">
        <f>SUM(F80:F94)</f>
        <v>300000</v>
      </c>
    </row>
    <row r="97" spans="1:6" s="9" customFormat="1" ht="12" customHeight="1" thickTop="1" x14ac:dyDescent="0.35">
      <c r="A97" s="97"/>
      <c r="B97" s="98"/>
      <c r="C97" s="98"/>
      <c r="D97" s="98"/>
      <c r="F97" s="33"/>
    </row>
    <row r="98" spans="1:6" customFormat="1" ht="41.5" customHeight="1" x14ac:dyDescent="0.35">
      <c r="A98" s="94" t="s">
        <v>83</v>
      </c>
      <c r="B98" s="95"/>
      <c r="C98" s="95"/>
      <c r="D98" s="95"/>
      <c r="E98" s="95"/>
      <c r="F98" s="96"/>
    </row>
    <row r="99" spans="1:6" s="9" customFormat="1" ht="29.5" customHeight="1" x14ac:dyDescent="0.35">
      <c r="A99" s="85" t="s">
        <v>80</v>
      </c>
      <c r="B99" s="86"/>
      <c r="C99" s="86"/>
      <c r="D99" s="86"/>
      <c r="E99" s="86"/>
      <c r="F99" s="87"/>
    </row>
    <row r="100" spans="1:6" s="9" customFormat="1" ht="15" customHeight="1" x14ac:dyDescent="0.35">
      <c r="A100" s="34"/>
      <c r="B100" s="35"/>
      <c r="C100" s="35"/>
      <c r="D100" s="36"/>
      <c r="E100" s="36"/>
      <c r="F100" s="37"/>
    </row>
    <row r="101" spans="1:6" s="15" customFormat="1" ht="15.5" x14ac:dyDescent="0.35">
      <c r="A101" s="88" t="s">
        <v>61</v>
      </c>
      <c r="B101" s="89"/>
      <c r="C101" s="89"/>
      <c r="D101" s="89"/>
      <c r="E101" s="89"/>
      <c r="F101" s="90"/>
    </row>
    <row r="102" spans="1:6" s="15" customFormat="1" ht="61.4" customHeight="1" x14ac:dyDescent="0.35">
      <c r="A102" s="91" t="s">
        <v>84</v>
      </c>
      <c r="B102" s="92"/>
      <c r="C102" s="92"/>
      <c r="D102" s="92"/>
      <c r="E102" s="92"/>
      <c r="F102" s="93"/>
    </row>
    <row r="103" spans="1:6" s="15" customFormat="1" ht="43.4" customHeight="1" x14ac:dyDescent="0.35">
      <c r="A103" s="79" t="s">
        <v>81</v>
      </c>
      <c r="B103" s="80"/>
      <c r="C103" s="80"/>
      <c r="D103" s="80"/>
      <c r="E103" s="80"/>
      <c r="F103" s="81"/>
    </row>
    <row r="104" spans="1:6" s="15" customFormat="1" ht="39.65" customHeight="1" x14ac:dyDescent="0.35">
      <c r="A104" s="79" t="s">
        <v>82</v>
      </c>
      <c r="B104" s="80"/>
      <c r="C104" s="80"/>
      <c r="D104" s="80"/>
      <c r="E104" s="80"/>
      <c r="F104" s="81"/>
    </row>
    <row r="105" spans="1:6" s="9" customFormat="1" ht="15.5" x14ac:dyDescent="0.35">
      <c r="A105" s="38"/>
      <c r="B105" s="39"/>
      <c r="C105" s="39"/>
      <c r="F105" s="33"/>
    </row>
    <row r="106" spans="1:6" s="9" customFormat="1" ht="15.5" x14ac:dyDescent="0.35">
      <c r="A106" s="38" t="s">
        <v>62</v>
      </c>
      <c r="B106" s="39"/>
      <c r="C106" s="39"/>
      <c r="D106" s="31"/>
      <c r="F106" s="33"/>
    </row>
    <row r="107" spans="1:6" s="10" customFormat="1" ht="15.5" x14ac:dyDescent="0.35">
      <c r="A107" s="38"/>
      <c r="B107" s="39"/>
      <c r="C107" s="39"/>
      <c r="D107" s="9" t="s">
        <v>63</v>
      </c>
      <c r="E107" s="9"/>
      <c r="F107" s="33"/>
    </row>
    <row r="108" spans="1:6" ht="15.5" x14ac:dyDescent="0.35">
      <c r="A108" s="38" t="s">
        <v>64</v>
      </c>
      <c r="B108" s="39"/>
      <c r="C108" s="39"/>
      <c r="D108" s="31" t="s">
        <v>78</v>
      </c>
      <c r="E108" s="9"/>
      <c r="F108" s="33"/>
    </row>
    <row r="109" spans="1:6" ht="15.5" x14ac:dyDescent="0.35">
      <c r="A109" s="38"/>
      <c r="B109" s="39"/>
      <c r="C109" s="39"/>
      <c r="D109" s="9"/>
      <c r="E109" s="9"/>
      <c r="F109" s="33"/>
    </row>
    <row r="110" spans="1:6" ht="15.5" x14ac:dyDescent="0.35">
      <c r="A110" s="38" t="s">
        <v>65</v>
      </c>
      <c r="B110" s="39"/>
      <c r="C110" s="39"/>
      <c r="D110" s="31" t="s">
        <v>79</v>
      </c>
      <c r="E110" s="9"/>
      <c r="F110" s="33"/>
    </row>
    <row r="111" spans="1:6" ht="15.5" x14ac:dyDescent="0.35">
      <c r="A111" s="38"/>
      <c r="B111" s="39"/>
      <c r="C111" s="39"/>
      <c r="D111" s="9"/>
      <c r="E111" s="9"/>
      <c r="F111" s="33"/>
    </row>
    <row r="112" spans="1:6" ht="15.5" x14ac:dyDescent="0.35">
      <c r="A112" s="38" t="s">
        <v>66</v>
      </c>
      <c r="B112" s="39"/>
      <c r="C112" s="39"/>
      <c r="D112" s="31"/>
      <c r="E112" s="9"/>
      <c r="F112" s="33"/>
    </row>
    <row r="113" spans="1:6" ht="15.5" x14ac:dyDescent="0.35">
      <c r="A113" s="38"/>
      <c r="B113" s="39"/>
      <c r="C113" s="39"/>
      <c r="D113" s="9"/>
      <c r="E113" s="9"/>
      <c r="F113" s="33"/>
    </row>
    <row r="114" spans="1:6" ht="15.5" x14ac:dyDescent="0.35">
      <c r="A114" s="38" t="s">
        <v>67</v>
      </c>
      <c r="B114" s="39"/>
      <c r="C114" s="39"/>
      <c r="D114" s="31"/>
      <c r="E114" s="9"/>
      <c r="F114" s="33"/>
    </row>
    <row r="115" spans="1:6" ht="15.5" x14ac:dyDescent="0.35">
      <c r="A115" s="38"/>
      <c r="B115" s="39"/>
      <c r="C115" s="39"/>
      <c r="D115" s="9"/>
      <c r="E115" s="9"/>
      <c r="F115" s="33"/>
    </row>
    <row r="116" spans="1:6" ht="15.5" x14ac:dyDescent="0.35">
      <c r="A116" s="38" t="s">
        <v>68</v>
      </c>
      <c r="B116" s="39"/>
      <c r="C116" s="39"/>
      <c r="D116" s="9"/>
      <c r="E116" s="9"/>
      <c r="F116" s="33"/>
    </row>
    <row r="117" spans="1:6" ht="15.5" x14ac:dyDescent="0.35">
      <c r="A117" s="40"/>
      <c r="B117" s="41"/>
      <c r="C117" s="41"/>
      <c r="D117" s="42"/>
      <c r="E117" s="42"/>
      <c r="F117" s="43"/>
    </row>
  </sheetData>
  <mergeCells count="132">
    <mergeCell ref="A44:A46"/>
    <mergeCell ref="B44:B46"/>
    <mergeCell ref="C44:C46"/>
    <mergeCell ref="E44:E46"/>
    <mergeCell ref="A68:A70"/>
    <mergeCell ref="B68:B70"/>
    <mergeCell ref="C68:C70"/>
    <mergeCell ref="E68:E70"/>
    <mergeCell ref="F68:F70"/>
    <mergeCell ref="A52:A54"/>
    <mergeCell ref="B52:B54"/>
    <mergeCell ref="C52:C54"/>
    <mergeCell ref="E52:E54"/>
    <mergeCell ref="F52:F54"/>
    <mergeCell ref="A56:A58"/>
    <mergeCell ref="G68:G70"/>
    <mergeCell ref="A40:A42"/>
    <mergeCell ref="B40:B42"/>
    <mergeCell ref="C40:C42"/>
    <mergeCell ref="E40:E42"/>
    <mergeCell ref="F40:F42"/>
    <mergeCell ref="A85:F85"/>
    <mergeCell ref="F78:F79"/>
    <mergeCell ref="A91:A94"/>
    <mergeCell ref="B91:B94"/>
    <mergeCell ref="C91:C94"/>
    <mergeCell ref="A81:F81"/>
    <mergeCell ref="A86:A89"/>
    <mergeCell ref="B86:B89"/>
    <mergeCell ref="C86:C89"/>
    <mergeCell ref="F86:F89"/>
    <mergeCell ref="F91:F94"/>
    <mergeCell ref="A83:F83"/>
    <mergeCell ref="A78:A79"/>
    <mergeCell ref="B78:B79"/>
    <mergeCell ref="C78:C79"/>
    <mergeCell ref="A80:E80"/>
    <mergeCell ref="A82:E82"/>
    <mergeCell ref="F44:F46"/>
    <mergeCell ref="A104:F104"/>
    <mergeCell ref="A84:F84"/>
    <mergeCell ref="A99:F99"/>
    <mergeCell ref="A101:F101"/>
    <mergeCell ref="A102:F102"/>
    <mergeCell ref="A98:F98"/>
    <mergeCell ref="A103:F103"/>
    <mergeCell ref="A97:D97"/>
    <mergeCell ref="A12:A14"/>
    <mergeCell ref="B12:B14"/>
    <mergeCell ref="C12:C14"/>
    <mergeCell ref="F12:F14"/>
    <mergeCell ref="A16:A18"/>
    <mergeCell ref="E20:E22"/>
    <mergeCell ref="E24:E26"/>
    <mergeCell ref="E28:E30"/>
    <mergeCell ref="E32:E34"/>
    <mergeCell ref="E76:E77"/>
    <mergeCell ref="E36:E38"/>
    <mergeCell ref="E48:E50"/>
    <mergeCell ref="A96:E96"/>
    <mergeCell ref="E78:E79"/>
    <mergeCell ref="E86:E89"/>
    <mergeCell ref="E91:E94"/>
    <mergeCell ref="F16:F18"/>
    <mergeCell ref="B28:B30"/>
    <mergeCell ref="C28:C30"/>
    <mergeCell ref="G16:G18"/>
    <mergeCell ref="F28:F30"/>
    <mergeCell ref="A28:A30"/>
    <mergeCell ref="A2:F2"/>
    <mergeCell ref="A4:A6"/>
    <mergeCell ref="B4:B6"/>
    <mergeCell ref="C4:C6"/>
    <mergeCell ref="F4:F6"/>
    <mergeCell ref="A8:A10"/>
    <mergeCell ref="B8:B10"/>
    <mergeCell ref="C8:C10"/>
    <mergeCell ref="B16:B18"/>
    <mergeCell ref="C16:C18"/>
    <mergeCell ref="E4:E6"/>
    <mergeCell ref="E8:E10"/>
    <mergeCell ref="E12:E14"/>
    <mergeCell ref="E16:E18"/>
    <mergeCell ref="F8:F10"/>
    <mergeCell ref="F76:F77"/>
    <mergeCell ref="A75:F75"/>
    <mergeCell ref="A76:A77"/>
    <mergeCell ref="B76:B77"/>
    <mergeCell ref="C76:C77"/>
    <mergeCell ref="A36:A38"/>
    <mergeCell ref="B36:B38"/>
    <mergeCell ref="C36:C38"/>
    <mergeCell ref="A48:A50"/>
    <mergeCell ref="B48:B50"/>
    <mergeCell ref="C48:C50"/>
    <mergeCell ref="A60:A62"/>
    <mergeCell ref="B60:B62"/>
    <mergeCell ref="A72:A74"/>
    <mergeCell ref="B72:B74"/>
    <mergeCell ref="C72:C74"/>
    <mergeCell ref="E72:E74"/>
    <mergeCell ref="F72:F74"/>
    <mergeCell ref="F36:F38"/>
    <mergeCell ref="B56:B58"/>
    <mergeCell ref="C56:C58"/>
    <mergeCell ref="E56:E58"/>
    <mergeCell ref="F56:F58"/>
    <mergeCell ref="F48:F50"/>
    <mergeCell ref="A1:F1"/>
    <mergeCell ref="G60:G62"/>
    <mergeCell ref="G64:G66"/>
    <mergeCell ref="C60:C62"/>
    <mergeCell ref="E60:E62"/>
    <mergeCell ref="F60:F62"/>
    <mergeCell ref="A64:A66"/>
    <mergeCell ref="B64:B66"/>
    <mergeCell ref="C64:C66"/>
    <mergeCell ref="E64:E66"/>
    <mergeCell ref="F64:F66"/>
    <mergeCell ref="G4:J6"/>
    <mergeCell ref="A32:A34"/>
    <mergeCell ref="B32:B34"/>
    <mergeCell ref="C32:C34"/>
    <mergeCell ref="F32:F34"/>
    <mergeCell ref="A20:A22"/>
    <mergeCell ref="B20:B22"/>
    <mergeCell ref="C20:C22"/>
    <mergeCell ref="F20:F22"/>
    <mergeCell ref="A24:A26"/>
    <mergeCell ref="B24:B26"/>
    <mergeCell ref="C24:C26"/>
    <mergeCell ref="F24:F26"/>
  </mergeCells>
  <pageMargins left="0.7" right="0.7" top="0.72450000000000003" bottom="0.58899999999999997" header="0.3" footer="0.3"/>
  <pageSetup scale="52" fitToHeight="0" orientation="portrait" r:id="rId1"/>
  <headerFooter>
    <oddHeader>&amp;L&amp;"Times New Roman,Regular"BC Culvert Replacement (Cowbone Island Road) (380149)
RFP XX-2024
&amp;C&amp;"Times New Roman,Bold"&amp;12EXHIBIT A
PROPOSAL FORM</oddHeader>
    <oddFooter>&amp;LExhibit A - Proposal Form
&amp;CPage &amp;P of &amp;N
&amp;R_________________________Name of Proposing Firm</oddFooter>
  </headerFooter>
  <rowBreaks count="1" manualBreakCount="1">
    <brk id="96"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5e6b11e-a13a-4726-8c39-9069922a9db7" xsi:nil="true"/>
    <lcf76f155ced4ddcb4097134ff3c332f xmlns="86c6b9c4-f29d-4301-aaf2-d65aea6f7fa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EED2DF-5CDE-46E7-B32D-336B80FFBB7F}">
  <ds:schemaRefs>
    <ds:schemaRef ds:uri="http://schemas.microsoft.com/sharepoint/v3/contenttype/forms"/>
  </ds:schemaRefs>
</ds:datastoreItem>
</file>

<file path=customXml/itemProps2.xml><?xml version="1.0" encoding="utf-8"?>
<ds:datastoreItem xmlns:ds="http://schemas.openxmlformats.org/officeDocument/2006/customXml" ds:itemID="{6C60745F-8498-4903-9FF9-78573F8997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87A1A9-CC88-4985-8DCF-EE89B2489E74}">
  <ds:schemaRefs>
    <ds:schemaRef ds:uri="http://schemas.microsoft.com/office/2006/metadata/properties"/>
    <ds:schemaRef ds:uri="http://schemas.microsoft.com/office/infopath/2007/PartnerControls"/>
    <ds:schemaRef ds:uri="c3a8d1a6-0167-4884-a8b2-3d72a0b3493c"/>
    <ds:schemaRef ds:uri="0dbba8d3-f439-4c78-9731-da27f974bd3f"/>
    <ds:schemaRef ds:uri="65e6b11e-a13a-4726-8c39-9069922a9db7"/>
    <ds:schemaRef ds:uri="86c6b9c4-f29d-4301-aaf2-d65aea6f7f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 - Proposal Form</vt:lpstr>
      <vt:lpstr>'Exhibit A - Proposal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KRusso</dc:creator>
  <cp:keywords/>
  <dc:description/>
  <cp:lastModifiedBy>Mariela Velazquez</cp:lastModifiedBy>
  <cp:revision/>
  <cp:lastPrinted>2024-05-17T19:46:40Z</cp:lastPrinted>
  <dcterms:created xsi:type="dcterms:W3CDTF">2017-08-03T12:28:37Z</dcterms:created>
  <dcterms:modified xsi:type="dcterms:W3CDTF">2024-07-17T14:05:39Z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y fmtid="{D5CDD505-2E9C-101B-9397-08002B2CF9AE}" pid="4" name="MSIP_Label_7d95f39c-8218-4425-a791-63c9e13c8708_Enabled">
    <vt:lpwstr>true</vt:lpwstr>
  </property>
  <property fmtid="{D5CDD505-2E9C-101B-9397-08002B2CF9AE}" pid="5" name="MSIP_Label_7d95f39c-8218-4425-a791-63c9e13c8708_SetDate">
    <vt:lpwstr>2024-05-17T19:42:56Z</vt:lpwstr>
  </property>
  <property fmtid="{D5CDD505-2E9C-101B-9397-08002B2CF9AE}" pid="6" name="MSIP_Label_7d95f39c-8218-4425-a791-63c9e13c8708_Method">
    <vt:lpwstr>Privileged</vt:lpwstr>
  </property>
  <property fmtid="{D5CDD505-2E9C-101B-9397-08002B2CF9AE}" pid="7" name="MSIP_Label_7d95f39c-8218-4425-a791-63c9e13c8708_Name">
    <vt:lpwstr>7d95f39c-8218-4425-a791-63c9e13c8708</vt:lpwstr>
  </property>
  <property fmtid="{D5CDD505-2E9C-101B-9397-08002B2CF9AE}" pid="8" name="MSIP_Label_7d95f39c-8218-4425-a791-63c9e13c8708_SiteId">
    <vt:lpwstr>37247798-f42c-42fd-8a37-d49c7128d36b</vt:lpwstr>
  </property>
  <property fmtid="{D5CDD505-2E9C-101B-9397-08002B2CF9AE}" pid="9" name="MSIP_Label_7d95f39c-8218-4425-a791-63c9e13c8708_ActionId">
    <vt:lpwstr>c0ad932c-205b-41af-a66b-556b5b5948e6</vt:lpwstr>
  </property>
  <property fmtid="{D5CDD505-2E9C-101B-9397-08002B2CF9AE}" pid="10" name="MSIP_Label_7d95f39c-8218-4425-a791-63c9e13c8708_ContentBits">
    <vt:lpwstr>0</vt:lpwstr>
  </property>
</Properties>
</file>